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6" i="1"/>
  <c r="G26" s="1"/>
  <c r="F15"/>
  <c r="G15" s="1"/>
  <c r="F25"/>
  <c r="G25" s="1"/>
  <c r="F14"/>
  <c r="G14" s="1"/>
  <c r="F23"/>
  <c r="G23" s="1"/>
  <c r="F13"/>
  <c r="G13" s="1"/>
  <c r="F12"/>
  <c r="G12" s="1"/>
  <c r="F24"/>
  <c r="G24" s="1"/>
  <c r="F16"/>
  <c r="G16" s="1"/>
  <c r="F28"/>
  <c r="G28" s="1"/>
  <c r="F20"/>
  <c r="G20" s="1"/>
  <c r="F18"/>
  <c r="G18" s="1"/>
  <c r="F7"/>
  <c r="G7" s="1"/>
  <c r="F6"/>
  <c r="G6" s="1"/>
  <c r="F21"/>
  <c r="G21" s="1"/>
  <c r="F11"/>
  <c r="G11" s="1"/>
  <c r="F5"/>
  <c r="G5" s="1"/>
  <c r="F30"/>
  <c r="G30" s="1"/>
  <c r="F22"/>
  <c r="G22" s="1"/>
  <c r="F19"/>
  <c r="G19" s="1"/>
  <c r="F17"/>
  <c r="G17" s="1"/>
  <c r="F27"/>
  <c r="G27" s="1"/>
  <c r="E31"/>
  <c r="F29"/>
  <c r="G29" s="1"/>
  <c r="F10"/>
  <c r="G10" s="1"/>
  <c r="F9"/>
  <c r="G9" s="1"/>
  <c r="F8"/>
  <c r="G8" s="1"/>
  <c r="F4"/>
  <c r="G4" s="1"/>
  <c r="F31" l="1"/>
  <c r="G31"/>
</calcChain>
</file>

<file path=xl/sharedStrings.xml><?xml version="1.0" encoding="utf-8"?>
<sst xmlns="http://schemas.openxmlformats.org/spreadsheetml/2006/main" count="73" uniqueCount="63">
  <si>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</si>
  <si>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</si>
  <si>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</si>
  <si>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</si>
  <si>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</si>
  <si>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</si>
  <si>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</si>
  <si>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</si>
  <si>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</si>
  <si>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</si>
  <si>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</si>
  <si>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</si>
  <si>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</si>
  <si>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</si>
  <si>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</si>
  <si>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</si>
  <si>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</si>
  <si>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</si>
  <si>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</si>
  <si>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</si>
  <si>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июнь</t>
  </si>
  <si>
    <t>уборка лестничничных клеток</t>
  </si>
  <si>
    <t>поверка манометров</t>
  </si>
  <si>
    <t>июнь,август</t>
  </si>
  <si>
    <t>январь</t>
  </si>
  <si>
    <t>март</t>
  </si>
  <si>
    <t>август</t>
  </si>
  <si>
    <t>Долг за жильцами на 01.01.2015г - 59626,84 руб.</t>
  </si>
  <si>
    <t xml:space="preserve">ООО УК "Уют": Перечень затрат на МКД по ул.Баррикадная,27/2 за 2015 год </t>
  </si>
  <si>
    <t>июль</t>
  </si>
  <si>
    <t>выполнение аксон.схем ЦО</t>
  </si>
  <si>
    <t>сентябрь</t>
  </si>
  <si>
    <t>хоз.товары на уборку прид.тер.и ЛК</t>
  </si>
  <si>
    <t>дезинфекция подвала</t>
  </si>
  <si>
    <t>ремонт водосточ.трубы 3 под.</t>
  </si>
  <si>
    <t>октябрь</t>
  </si>
  <si>
    <t>ремонт кровли 1,2 подъезда</t>
  </si>
  <si>
    <t>ремонт кровли кв.46,47,48</t>
  </si>
  <si>
    <t>ремонт кровли</t>
  </si>
  <si>
    <t>покос травы 2 раза</t>
  </si>
  <si>
    <t>ремонт ЛП -3 подъезда</t>
  </si>
  <si>
    <t>июнь,июль</t>
  </si>
  <si>
    <t>контроль за приборами учета ТУ</t>
  </si>
  <si>
    <t>ноябрь, декабрь</t>
  </si>
  <si>
    <t>март, сентябрь</t>
  </si>
  <si>
    <t>госповерка приборов учета ТУ ЦО</t>
  </si>
  <si>
    <t>февраль,март</t>
  </si>
  <si>
    <t>апрель</t>
  </si>
  <si>
    <t>ремонт входных дверей 5 под.</t>
  </si>
  <si>
    <t>ремонт кровли кв.24</t>
  </si>
  <si>
    <t xml:space="preserve">февраль </t>
  </si>
  <si>
    <t>изготовление ключей ТУ и электрощ.</t>
  </si>
  <si>
    <t>ремонт водост.воронки на кровле 3п.</t>
  </si>
  <si>
    <t xml:space="preserve">ноябрь </t>
  </si>
  <si>
    <t xml:space="preserve">кран ГВС на сброс </t>
  </si>
  <si>
    <t>Накопление на лицевом счете дома на 01.01.2015г- 15314,89 рублей</t>
  </si>
  <si>
    <t>Начислено за техническое обслуживание дома за 2015 год - 432302,40 руб.</t>
  </si>
  <si>
    <t>Поступило от собственников и предприятий за 2015 год - 411813,08 руб.(в т.ч.комп.-2400руб.)</t>
  </si>
  <si>
    <t>Долг за жильцами на 01.01.2016г - 80116,16 руб.</t>
  </si>
  <si>
    <t>Долг на лицевом счете дома на 01.01.2016г - 48661,52 рублей</t>
  </si>
  <si>
    <t>экономист                                                    Е.И.Плешнева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</si>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</sst>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28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62</v>
      </c>
      <c r="F3" s="11" t="s">
        <v>12</v>
      </c>
      <c r="G3" s="8" t="s">
        <v>12</v>
      </c>
    </row>
    <row r="4" spans="1:7">
      <c r="A4">
        <v>3002.35</v>
      </c>
      <c r="B4" s="4">
        <v>1</v>
      </c>
      <c r="C4" s="3" t="s">
        <v>3</v>
      </c>
      <c r="D4" s="3" t="s">
        <v>53</v>
      </c>
      <c r="E4" s="4">
        <v>32970</v>
      </c>
      <c r="F4" s="5">
        <f>E4/A4</f>
        <v>10.981397904974438</v>
      </c>
      <c r="G4" s="5">
        <f t="shared" ref="G4:G30" si="0">F4/12</f>
        <v>0.91511649208120316</v>
      </c>
    </row>
    <row r="5" spans="1:7">
      <c r="B5" s="4">
        <v>3</v>
      </c>
      <c r="C5" s="3" t="s">
        <v>45</v>
      </c>
      <c r="D5" s="3" t="s">
        <v>26</v>
      </c>
      <c r="E5" s="4">
        <v>8500</v>
      </c>
      <c r="F5" s="5">
        <f>E5/A4</f>
        <v>2.831115626092894</v>
      </c>
      <c r="G5" s="5">
        <f>F5/12</f>
        <v>0.23592630217440783</v>
      </c>
    </row>
    <row r="6" spans="1:7">
      <c r="B6" s="4">
        <v>4</v>
      </c>
      <c r="C6" s="3" t="s">
        <v>18</v>
      </c>
      <c r="D6" s="3" t="s">
        <v>44</v>
      </c>
      <c r="E6" s="4">
        <v>737.94</v>
      </c>
      <c r="F6" s="5">
        <f>E6/A4</f>
        <v>0.2457874664845871</v>
      </c>
      <c r="G6" s="5">
        <f>F6/12</f>
        <v>2.0482288873715591E-2</v>
      </c>
    </row>
    <row r="7" spans="1:7">
      <c r="B7" s="4">
        <v>5</v>
      </c>
      <c r="C7" s="3" t="s">
        <v>19</v>
      </c>
      <c r="D7" s="3" t="s">
        <v>6</v>
      </c>
      <c r="E7" s="4">
        <v>1178</v>
      </c>
      <c r="F7" s="5">
        <f>E7/A4</f>
        <v>0.39235931853381517</v>
      </c>
      <c r="G7" s="5">
        <f>F7/12</f>
        <v>3.2696609877817931E-2</v>
      </c>
    </row>
    <row r="8" spans="1:7">
      <c r="B8" s="4">
        <v>6</v>
      </c>
      <c r="C8" s="4" t="s">
        <v>4</v>
      </c>
      <c r="D8" s="4" t="s">
        <v>5</v>
      </c>
      <c r="E8" s="4">
        <v>462.88</v>
      </c>
      <c r="F8" s="5">
        <f>E8/A4</f>
        <v>0.15417256482422104</v>
      </c>
      <c r="G8" s="7">
        <f t="shared" si="0"/>
        <v>1.2847713735351754E-2</v>
      </c>
    </row>
    <row r="9" spans="1:7">
      <c r="B9" s="4">
        <v>7</v>
      </c>
      <c r="C9" s="3" t="s">
        <v>14</v>
      </c>
      <c r="D9" s="3" t="s">
        <v>29</v>
      </c>
      <c r="E9" s="4">
        <v>6360</v>
      </c>
      <c r="F9" s="5">
        <f>E9/A4</f>
        <v>2.1183406331706829</v>
      </c>
      <c r="G9" s="7">
        <f t="shared" si="0"/>
        <v>0.17652838609755692</v>
      </c>
    </row>
    <row r="10" spans="1:7">
      <c r="B10" s="4">
        <v>8</v>
      </c>
      <c r="C10" s="3" t="s">
        <v>34</v>
      </c>
      <c r="D10" s="3" t="s">
        <v>25</v>
      </c>
      <c r="E10" s="4">
        <v>1166</v>
      </c>
      <c r="F10" s="5">
        <f>E10/A4</f>
        <v>0.38836244941462522</v>
      </c>
      <c r="G10" s="7">
        <f t="shared" si="0"/>
        <v>3.2363537451218768E-2</v>
      </c>
    </row>
    <row r="11" spans="1:7">
      <c r="B11" s="4">
        <v>9</v>
      </c>
      <c r="C11" s="3" t="s">
        <v>36</v>
      </c>
      <c r="D11" s="3" t="s">
        <v>35</v>
      </c>
      <c r="E11" s="4">
        <v>7770</v>
      </c>
      <c r="F11" s="5">
        <f>E11/A4</f>
        <v>2.5879727546755045</v>
      </c>
      <c r="G11" s="7">
        <f t="shared" ref="G11:G16" si="1">F11/12</f>
        <v>0.21566439622295872</v>
      </c>
    </row>
    <row r="12" spans="1:7">
      <c r="B12" s="4">
        <v>10</v>
      </c>
      <c r="C12" s="3" t="s">
        <v>37</v>
      </c>
      <c r="D12" s="3" t="s">
        <v>46</v>
      </c>
      <c r="E12" s="4">
        <v>71220</v>
      </c>
      <c r="F12" s="5">
        <f>E12/A4</f>
        <v>23.721418222392462</v>
      </c>
      <c r="G12" s="7">
        <f t="shared" si="1"/>
        <v>1.9767848518660385</v>
      </c>
    </row>
    <row r="13" spans="1:7">
      <c r="B13" s="4">
        <v>11</v>
      </c>
      <c r="C13" s="3" t="s">
        <v>38</v>
      </c>
      <c r="D13" s="3" t="s">
        <v>20</v>
      </c>
      <c r="E13" s="4">
        <v>10146</v>
      </c>
      <c r="F13" s="5">
        <f>E13/A4</f>
        <v>3.3793528402751178</v>
      </c>
      <c r="G13" s="7">
        <f t="shared" si="1"/>
        <v>0.28161273668959313</v>
      </c>
    </row>
    <row r="14" spans="1:7">
      <c r="B14" s="4">
        <v>12</v>
      </c>
      <c r="C14" s="3" t="s">
        <v>49</v>
      </c>
      <c r="D14" s="3" t="s">
        <v>24</v>
      </c>
      <c r="E14" s="4">
        <v>2977.2</v>
      </c>
      <c r="F14" s="5">
        <f>E14/A4</f>
        <v>0.99162322847103102</v>
      </c>
      <c r="G14" s="7">
        <f t="shared" si="1"/>
        <v>8.2635269039252585E-2</v>
      </c>
    </row>
    <row r="15" spans="1:7">
      <c r="B15" s="4">
        <v>13</v>
      </c>
      <c r="C15" s="3" t="s">
        <v>52</v>
      </c>
      <c r="D15" s="3" t="s">
        <v>20</v>
      </c>
      <c r="E15" s="4">
        <v>7200</v>
      </c>
      <c r="F15" s="5">
        <f>E15/A4</f>
        <v>2.3981214715139809</v>
      </c>
      <c r="G15" s="7">
        <f t="shared" si="1"/>
        <v>0.1998434559594984</v>
      </c>
    </row>
    <row r="16" spans="1:7">
      <c r="B16" s="4">
        <v>14</v>
      </c>
      <c r="C16" s="3" t="s">
        <v>40</v>
      </c>
      <c r="D16" s="3" t="s">
        <v>41</v>
      </c>
      <c r="E16" s="4">
        <v>55615</v>
      </c>
      <c r="F16" s="5">
        <f>E16/A4</f>
        <v>18.523823005312504</v>
      </c>
      <c r="G16" s="7">
        <f t="shared" si="1"/>
        <v>1.5436519171093754</v>
      </c>
    </row>
    <row r="17" spans="2:7">
      <c r="B17" s="4">
        <v>15</v>
      </c>
      <c r="C17" s="3" t="s">
        <v>32</v>
      </c>
      <c r="D17" s="10" t="s">
        <v>6</v>
      </c>
      <c r="E17" s="4">
        <v>2589.4499999999998</v>
      </c>
      <c r="F17" s="5">
        <f>E17/A4</f>
        <v>0.86247439505720513</v>
      </c>
      <c r="G17" s="7">
        <f t="shared" si="0"/>
        <v>7.187286625476709E-2</v>
      </c>
    </row>
    <row r="18" spans="2:7">
      <c r="B18" s="4">
        <v>16</v>
      </c>
      <c r="C18" s="3" t="s">
        <v>22</v>
      </c>
      <c r="D18" s="10" t="s">
        <v>15</v>
      </c>
      <c r="E18" s="4">
        <v>297.36</v>
      </c>
      <c r="F18" s="5">
        <f>E18/A4</f>
        <v>9.9042416773527417E-2</v>
      </c>
      <c r="G18" s="7">
        <f t="shared" ref="G18" si="2">F18/12</f>
        <v>8.2535347311272853E-3</v>
      </c>
    </row>
    <row r="19" spans="2:7">
      <c r="B19" s="3">
        <v>17</v>
      </c>
      <c r="C19" s="3" t="s">
        <v>30</v>
      </c>
      <c r="D19" s="10" t="s">
        <v>31</v>
      </c>
      <c r="E19" s="4">
        <v>2068.9</v>
      </c>
      <c r="F19" s="5">
        <f>E19/A4</f>
        <v>0.68909354339101048</v>
      </c>
      <c r="G19" s="7">
        <f t="shared" si="0"/>
        <v>5.7424461949250875E-2</v>
      </c>
    </row>
    <row r="20" spans="2:7">
      <c r="B20" s="3">
        <v>19</v>
      </c>
      <c r="C20" s="3" t="s">
        <v>21</v>
      </c>
      <c r="D20" s="10" t="s">
        <v>6</v>
      </c>
      <c r="E20" s="4">
        <v>42660.6</v>
      </c>
      <c r="F20" s="5">
        <f>E20/A4</f>
        <v>14.209069562176294</v>
      </c>
      <c r="G20" s="7">
        <f>F20/12</f>
        <v>1.1840891301813579</v>
      </c>
    </row>
    <row r="21" spans="2:7">
      <c r="B21" s="3">
        <v>19</v>
      </c>
      <c r="C21" s="3" t="s">
        <v>17</v>
      </c>
      <c r="D21" s="10" t="s">
        <v>6</v>
      </c>
      <c r="E21" s="4">
        <v>42660.6</v>
      </c>
      <c r="F21" s="5">
        <f>E21/A4</f>
        <v>14.209069562176294</v>
      </c>
      <c r="G21" s="7">
        <f>F21/12</f>
        <v>1.1840891301813579</v>
      </c>
    </row>
    <row r="22" spans="2:7">
      <c r="B22" s="3">
        <v>20</v>
      </c>
      <c r="C22" s="3" t="s">
        <v>39</v>
      </c>
      <c r="D22" s="10" t="s">
        <v>23</v>
      </c>
      <c r="E22" s="4">
        <v>4406.67</v>
      </c>
      <c r="F22" s="5">
        <f>E22/A4</f>
        <v>1.4677402701217381</v>
      </c>
      <c r="G22" s="7">
        <f t="shared" si="0"/>
        <v>0.12231168917681151</v>
      </c>
    </row>
    <row r="23" spans="2:7">
      <c r="B23" s="3">
        <v>21</v>
      </c>
      <c r="C23" s="3" t="s">
        <v>48</v>
      </c>
      <c r="D23" s="10" t="s">
        <v>47</v>
      </c>
      <c r="E23" s="4">
        <v>690</v>
      </c>
      <c r="F23" s="5">
        <f>E23/A4</f>
        <v>0.22981997435342316</v>
      </c>
      <c r="G23" s="7">
        <f>F23/12</f>
        <v>1.9151664529451929E-2</v>
      </c>
    </row>
    <row r="24" spans="2:7">
      <c r="B24" s="3">
        <v>22</v>
      </c>
      <c r="C24" s="3" t="s">
        <v>33</v>
      </c>
      <c r="D24" s="10" t="s">
        <v>26</v>
      </c>
      <c r="E24" s="4">
        <v>4796.59</v>
      </c>
      <c r="F24" s="5">
        <f>E24/A4</f>
        <v>1.5976118707012841</v>
      </c>
      <c r="G24" s="7">
        <f>F24/12</f>
        <v>0.13313432255844035</v>
      </c>
    </row>
    <row r="25" spans="2:7">
      <c r="B25" s="3">
        <v>23</v>
      </c>
      <c r="C25" s="3" t="s">
        <v>51</v>
      </c>
      <c r="D25" s="10" t="s">
        <v>50</v>
      </c>
      <c r="E25" s="4">
        <v>100</v>
      </c>
      <c r="F25" s="5">
        <f>E25/A4</f>
        <v>3.33072426599164E-2</v>
      </c>
      <c r="G25" s="7">
        <f>F25/12</f>
        <v>2.7756035549930335E-3</v>
      </c>
    </row>
    <row r="26" spans="2:7">
      <c r="B26" s="3">
        <v>24</v>
      </c>
      <c r="C26" s="3" t="s">
        <v>54</v>
      </c>
      <c r="D26" s="10" t="s">
        <v>47</v>
      </c>
      <c r="E26" s="4">
        <v>239</v>
      </c>
      <c r="F26" s="5">
        <f>E26/A4</f>
        <v>7.9604309957200192E-2</v>
      </c>
      <c r="G26" s="7">
        <f>F26/12</f>
        <v>6.6336924964333494E-3</v>
      </c>
    </row>
    <row r="27" spans="2:7">
      <c r="B27" s="4">
        <v>25</v>
      </c>
      <c r="C27" s="3" t="s">
        <v>16</v>
      </c>
      <c r="D27" s="3" t="s">
        <v>6</v>
      </c>
      <c r="E27" s="4">
        <v>45475.05</v>
      </c>
      <c r="F27" s="5">
        <f>E27/A4</f>
        <v>15.146485253218314</v>
      </c>
      <c r="G27" s="7">
        <f t="shared" si="0"/>
        <v>1.2622071044348595</v>
      </c>
    </row>
    <row r="28" spans="2:7">
      <c r="B28" s="4">
        <v>26</v>
      </c>
      <c r="C28" s="3" t="s">
        <v>42</v>
      </c>
      <c r="D28" s="3" t="s">
        <v>43</v>
      </c>
      <c r="E28" s="4">
        <v>2759</v>
      </c>
      <c r="F28" s="5">
        <f>E28/A4</f>
        <v>0.91894682498709346</v>
      </c>
      <c r="G28" s="7">
        <f>F28/12</f>
        <v>7.6578902082257788E-2</v>
      </c>
    </row>
    <row r="29" spans="2:7">
      <c r="B29" s="4">
        <v>27</v>
      </c>
      <c r="C29" s="4" t="s">
        <v>61</v>
      </c>
      <c r="D29" s="4" t="s">
        <v>6</v>
      </c>
      <c r="E29" s="4">
        <v>78958.44</v>
      </c>
      <c r="F29" s="5">
        <f>E29/A4</f>
        <v>26.298879211284497</v>
      </c>
      <c r="G29" s="7">
        <f t="shared" si="0"/>
        <v>2.1915732676070414</v>
      </c>
    </row>
    <row r="30" spans="2:7">
      <c r="B30" s="4">
        <v>28</v>
      </c>
      <c r="C30" s="4" t="s">
        <v>7</v>
      </c>
      <c r="D30" s="4" t="s">
        <v>6</v>
      </c>
      <c r="E30" s="4">
        <v>11455.03</v>
      </c>
      <c r="F30" s="5">
        <f>E30/A4</f>
        <v>3.8153546388662218</v>
      </c>
      <c r="G30" s="7">
        <f t="shared" si="0"/>
        <v>0.31794621990551847</v>
      </c>
    </row>
    <row r="31" spans="2:7">
      <c r="C31" s="1" t="s">
        <v>8</v>
      </c>
      <c r="D31" s="1"/>
      <c r="E31" s="1">
        <f>SUM(E4:E30)</f>
        <v>445459.71</v>
      </c>
      <c r="F31" s="6">
        <f>SUM(F4:F30)</f>
        <v>148.37034656185986</v>
      </c>
      <c r="G31" s="6">
        <f>SUM(G4:G30)</f>
        <v>12.364195546821655</v>
      </c>
    </row>
    <row r="32" spans="2:7">
      <c r="C32" s="1"/>
      <c r="D32" s="1"/>
      <c r="E32" s="1"/>
      <c r="F32" s="6"/>
      <c r="G32" s="6"/>
    </row>
    <row r="33" spans="1:3">
      <c r="A33">
        <v>1</v>
      </c>
      <c r="B33" t="s">
        <v>55</v>
      </c>
    </row>
    <row r="34" spans="1:3">
      <c r="A34">
        <v>2</v>
      </c>
      <c r="B34" t="s">
        <v>27</v>
      </c>
    </row>
    <row r="35" spans="1:3">
      <c r="A35">
        <v>3</v>
      </c>
      <c r="B35" t="s">
        <v>56</v>
      </c>
    </row>
    <row r="36" spans="1:3">
      <c r="A36">
        <v>4</v>
      </c>
      <c r="B36" t="s">
        <v>57</v>
      </c>
    </row>
    <row r="37" spans="1:3">
      <c r="A37">
        <v>5</v>
      </c>
      <c r="B37" t="s">
        <v>58</v>
      </c>
    </row>
    <row r="38" spans="1:3">
      <c r="A38">
        <v>6</v>
      </c>
      <c r="B38" t="s">
        <v>59</v>
      </c>
    </row>
    <row r="40" spans="1:3">
      <c r="B40" s="2"/>
      <c r="C40" s="2"/>
    </row>
    <row r="41" spans="1:3">
      <c r="B41" t="s">
        <v>60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2016-03-18T06:11:05Z</dcterms:modified>
</cp:coreProperties>
</file>